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0" yWindow="50" windowWidth="16260" windowHeight="5830" activeTab="2"/>
  </bookViews>
  <sheets>
    <sheet name="Chart2" sheetId="3" r:id="rId1"/>
    <sheet name="Chart1" sheetId="2" r:id="rId2"/>
    <sheet name="Final report" sheetId="1" r:id="rId3"/>
  </sheets>
  <externalReferences>
    <externalReference r:id="rId4"/>
  </externalReferences>
  <definedNames>
    <definedName name="names">OFFSET([1]info!$B$3,,,COUNTA([1]info!$B:$B)-1)</definedName>
  </definedNames>
  <calcPr calcId="124519"/>
</workbook>
</file>

<file path=xl/calcChain.xml><?xml version="1.0" encoding="utf-8"?>
<calcChain xmlns="http://schemas.openxmlformats.org/spreadsheetml/2006/main">
  <c r="Q11" i="1"/>
  <c r="Q9"/>
  <c r="Q7"/>
  <c r="S10"/>
  <c r="Y1048554" l="1"/>
</calcChain>
</file>

<file path=xl/sharedStrings.xml><?xml version="1.0" encoding="utf-8"?>
<sst xmlns="http://schemas.openxmlformats.org/spreadsheetml/2006/main" count="94" uniqueCount="71">
  <si>
    <t xml:space="preserve">Academic Year
2017 – 2018 G
1438 – 1439 H
</t>
  </si>
  <si>
    <t xml:space="preserve">            Final Progress Report</t>
  </si>
  <si>
    <t>Grade 1A</t>
  </si>
  <si>
    <t>Student's Name:</t>
  </si>
  <si>
    <t>NASH'AT KAMAL MUSTAFA AHMED ALQADI</t>
  </si>
  <si>
    <t>:</t>
  </si>
  <si>
    <t xml:space="preserve">اســــم الطــالب </t>
  </si>
  <si>
    <t xml:space="preserve">Student's ID </t>
  </si>
  <si>
    <t>رقـــــــم الطـــــالب</t>
  </si>
  <si>
    <t xml:space="preserve">Nationality    </t>
  </si>
  <si>
    <t xml:space="preserve">الجنسيــــــــــــــــــــة </t>
  </si>
  <si>
    <t xml:space="preserve">Date of Birth </t>
  </si>
  <si>
    <t>تاريــــــــخ الميلاد</t>
  </si>
  <si>
    <t xml:space="preserve">Passport No   </t>
  </si>
  <si>
    <t>رقـم جواز السفر</t>
  </si>
  <si>
    <t xml:space="preserve">I.D.No.           </t>
  </si>
  <si>
    <t>رقـــــم الهويـــــــــة</t>
  </si>
  <si>
    <t xml:space="preserve">  Student Grades   </t>
  </si>
  <si>
    <t xml:space="preserve">Subject </t>
  </si>
  <si>
    <t>المواد الدراسية</t>
  </si>
  <si>
    <t>Total</t>
  </si>
  <si>
    <t>Marks obtained</t>
  </si>
  <si>
    <t>Grading</t>
  </si>
  <si>
    <t>English</t>
  </si>
  <si>
    <t>اللغة الإنجليزية</t>
  </si>
  <si>
    <t xml:space="preserve">Science </t>
  </si>
  <si>
    <t>العلوم</t>
  </si>
  <si>
    <t>Math</t>
  </si>
  <si>
    <t>الرياضيات</t>
  </si>
  <si>
    <t>Arabic</t>
  </si>
  <si>
    <t>اللغة العربية</t>
  </si>
  <si>
    <t>French</t>
  </si>
  <si>
    <t xml:space="preserve"> اللغة الفرنسية</t>
  </si>
  <si>
    <t>Social Studies</t>
  </si>
  <si>
    <t>الدراسات الاجتماعية</t>
  </si>
  <si>
    <t xml:space="preserve">Computer </t>
  </si>
  <si>
    <t>الحاسب الآلي</t>
  </si>
  <si>
    <t xml:space="preserve">Islamic Studies </t>
  </si>
  <si>
    <t xml:space="preserve"> التربية الإسلامية</t>
  </si>
  <si>
    <t>المجمــــــــوع</t>
  </si>
  <si>
    <t>Auxiliary Subject</t>
  </si>
  <si>
    <t>Grading key</t>
  </si>
  <si>
    <t>Art</t>
  </si>
  <si>
    <t>التربية الفنية</t>
  </si>
  <si>
    <t>Saudi History</t>
  </si>
  <si>
    <t>تاريخ وجغرافية المملكة</t>
  </si>
  <si>
    <t>-</t>
  </si>
  <si>
    <t>A+</t>
  </si>
  <si>
    <t>A</t>
  </si>
  <si>
    <t>B+</t>
  </si>
  <si>
    <t>B</t>
  </si>
  <si>
    <t>Physical Education</t>
  </si>
  <si>
    <t>التربية البدنية</t>
  </si>
  <si>
    <t>Conduct</t>
  </si>
  <si>
    <t>السلوك</t>
  </si>
  <si>
    <t>C+</t>
  </si>
  <si>
    <t>C</t>
  </si>
  <si>
    <t>D+</t>
  </si>
  <si>
    <t>D</t>
  </si>
  <si>
    <t>F</t>
  </si>
  <si>
    <t xml:space="preserve">Attendance </t>
  </si>
  <si>
    <t>المواظبة</t>
  </si>
  <si>
    <t>Congratulations! You are promoted to grade 2
Have a great summer vacation.</t>
  </si>
  <si>
    <t>School Stamp</t>
  </si>
  <si>
    <t>School Leader</t>
  </si>
  <si>
    <t>Private&amp;Foreign Education Department</t>
  </si>
  <si>
    <t xml:space="preserve"> Signature:</t>
  </si>
  <si>
    <t>نشأت كمال مصطفى أحمد القاضي</t>
  </si>
  <si>
    <t>Jordanian</t>
  </si>
  <si>
    <t xml:space="preserve">أردني </t>
  </si>
  <si>
    <t>K 254784</t>
  </si>
</sst>
</file>

<file path=xl/styles.xml><?xml version="1.0" encoding="utf-8"?>
<styleSheet xmlns="http://schemas.openxmlformats.org/spreadsheetml/2006/main">
  <numFmts count="2">
    <numFmt numFmtId="164" formatCode="[$-2010000]yyyy/mm/dd;@"/>
    <numFmt numFmtId="166" formatCode="[$-2000000]000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mohammad bold art 1"/>
      <charset val="178"/>
    </font>
    <font>
      <b/>
      <sz val="21"/>
      <color theme="1"/>
      <name val="Monotype Corsiva"/>
      <family val="4"/>
    </font>
    <font>
      <b/>
      <i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000000"/>
      <name val="Calibri"/>
      <family val="2"/>
      <scheme val="minor"/>
    </font>
    <font>
      <sz val="13"/>
      <color theme="1"/>
      <name val="mohammad bold art 1"/>
      <charset val="178"/>
    </font>
    <font>
      <b/>
      <sz val="10"/>
      <color theme="1"/>
      <name val="mohammad bold art 1"/>
      <charset val="178"/>
    </font>
    <font>
      <sz val="10"/>
      <color theme="1"/>
      <name val="mohammad bold art 1"/>
      <charset val="178"/>
    </font>
    <font>
      <b/>
      <sz val="10"/>
      <color theme="1"/>
      <name val="Calibri"/>
      <family val="2"/>
      <scheme val="minor"/>
    </font>
    <font>
      <sz val="11"/>
      <color theme="1"/>
      <name val="mohammad bold art 1"/>
      <charset val="178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mohammad bold art 1"/>
      <charset val="178"/>
    </font>
    <font>
      <b/>
      <sz val="10"/>
      <color rgb="FF000000"/>
      <name val="Arial"/>
      <family val="2"/>
    </font>
    <font>
      <b/>
      <sz val="11"/>
      <color theme="1"/>
      <name val="mohammad bold art 1"/>
      <charset val="178"/>
    </font>
    <font>
      <b/>
      <i/>
      <sz val="13"/>
      <color theme="1"/>
      <name val="mohammad bold art 1"/>
      <charset val="178"/>
    </font>
    <font>
      <b/>
      <i/>
      <sz val="17"/>
      <color theme="1"/>
      <name val="mohammad bold art 1"/>
      <charset val="178"/>
    </font>
    <font>
      <sz val="12"/>
      <color theme="1"/>
      <name val="mohammad bold art 1"/>
      <charset val="178"/>
    </font>
    <font>
      <b/>
      <sz val="10.5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mohammad bold art 1"/>
      <charset val="178"/>
    </font>
    <font>
      <b/>
      <sz val="11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3"/>
      <color theme="1"/>
      <name val="Monotype Corsiva"/>
      <family val="4"/>
    </font>
    <font>
      <sz val="12"/>
      <color theme="1"/>
      <name val="Monotype Corsiva"/>
      <family val="4"/>
    </font>
    <font>
      <b/>
      <i/>
      <sz val="11"/>
      <color theme="1"/>
      <name val="Calibri"/>
      <family val="2"/>
      <scheme val="minor"/>
    </font>
    <font>
      <b/>
      <sz val="13"/>
      <color theme="1"/>
      <name val="Monotype Corsiva"/>
      <family val="4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6" fillId="3" borderId="2" applyNumberFormat="0" applyAlignment="0" applyProtection="0"/>
    <xf numFmtId="0" fontId="1" fillId="0" borderId="0"/>
    <xf numFmtId="0" fontId="37" fillId="0" borderId="0"/>
    <xf numFmtId="0" fontId="38" fillId="2" borderId="1" applyNumberFormat="0" applyAlignment="0" applyProtection="0"/>
  </cellStyleXfs>
  <cellXfs count="15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0" fillId="0" borderId="3" xfId="0" applyBorder="1" applyProtection="1">
      <protection locked="0"/>
    </xf>
    <xf numFmtId="0" fontId="7" fillId="0" borderId="3" xfId="0" applyFont="1" applyBorder="1" applyAlignment="1" applyProtection="1">
      <alignment horizontal="centerContinuous"/>
      <protection locked="0"/>
    </xf>
    <xf numFmtId="0" fontId="0" fillId="0" borderId="3" xfId="0" applyBorder="1" applyAlignment="1" applyProtection="1">
      <alignment horizontal="centerContinuous"/>
      <protection locked="0"/>
    </xf>
    <xf numFmtId="0" fontId="8" fillId="0" borderId="3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centerContinuous"/>
      <protection locked="0"/>
    </xf>
    <xf numFmtId="0" fontId="9" fillId="0" borderId="0" xfId="0" applyFont="1" applyAlignme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14" fontId="11" fillId="0" borderId="0" xfId="0" applyNumberFormat="1" applyFont="1" applyAlignment="1" applyProtection="1">
      <protection locked="0"/>
    </xf>
    <xf numFmtId="14" fontId="11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readingOrder="2"/>
      <protection locked="0"/>
    </xf>
    <xf numFmtId="0" fontId="13" fillId="0" borderId="0" xfId="0" applyFont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readingOrder="2"/>
      <protection locked="0"/>
    </xf>
    <xf numFmtId="0" fontId="0" fillId="0" borderId="0" xfId="0" applyFont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 vertical="center" readingOrder="2"/>
      <protection locked="0"/>
    </xf>
    <xf numFmtId="0" fontId="18" fillId="0" borderId="0" xfId="0" applyFont="1" applyAlignment="1" applyProtection="1">
      <alignment horizontal="right" vertical="center" readingOrder="2"/>
      <protection locked="0"/>
    </xf>
    <xf numFmtId="0" fontId="9" fillId="0" borderId="0" xfId="0" applyFont="1" applyAlignment="1" applyProtection="1">
      <alignment vertical="center" readingOrder="1"/>
      <protection locked="0"/>
    </xf>
    <xf numFmtId="164" fontId="15" fillId="0" borderId="0" xfId="0" applyNumberFormat="1" applyFont="1" applyFill="1" applyBorder="1" applyAlignment="1" applyProtection="1">
      <alignment horizontal="right" vertical="center" readingOrder="2"/>
      <protection locked="0"/>
    </xf>
    <xf numFmtId="0" fontId="19" fillId="0" borderId="0" xfId="0" applyFont="1" applyAlignment="1" applyProtection="1">
      <alignment vertical="center" readingOrder="1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1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22" fillId="0" borderId="0" xfId="0" applyFont="1" applyBorder="1" applyAlignment="1" applyProtection="1">
      <alignment vertical="top"/>
      <protection locked="0"/>
    </xf>
    <xf numFmtId="0" fontId="23" fillId="0" borderId="0" xfId="0" applyFont="1" applyBorder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0" fontId="0" fillId="0" borderId="8" xfId="0" applyBorder="1" applyAlignment="1" applyProtection="1">
      <alignment vertical="center"/>
      <protection locked="0"/>
    </xf>
    <xf numFmtId="0" fontId="25" fillId="0" borderId="9" xfId="0" applyFon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26" fillId="0" borderId="9" xfId="0" applyFont="1" applyBorder="1" applyAlignment="1" applyProtection="1">
      <alignment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25" fillId="0" borderId="12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26" fillId="0" borderId="12" xfId="0" applyFont="1" applyBorder="1" applyAlignment="1" applyProtection="1">
      <alignment vertical="center"/>
      <protection locked="0"/>
    </xf>
    <xf numFmtId="9" fontId="1" fillId="0" borderId="0" xfId="1" applyFont="1" applyProtection="1">
      <protection locked="0"/>
    </xf>
    <xf numFmtId="0" fontId="25" fillId="0" borderId="13" xfId="0" applyFont="1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25" fillId="0" borderId="14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26" fillId="0" borderId="15" xfId="0" applyFont="1" applyBorder="1" applyAlignment="1" applyProtection="1">
      <alignment vertical="center"/>
      <protection locked="0"/>
    </xf>
    <xf numFmtId="0" fontId="27" fillId="4" borderId="4" xfId="0" applyFont="1" applyFill="1" applyBorder="1" applyAlignment="1" applyProtection="1">
      <alignment vertical="center"/>
      <protection locked="0"/>
    </xf>
    <xf numFmtId="0" fontId="0" fillId="4" borderId="5" xfId="0" applyFill="1" applyBorder="1" applyProtection="1">
      <protection locked="0"/>
    </xf>
    <xf numFmtId="0" fontId="27" fillId="5" borderId="0" xfId="0" applyFont="1" applyFill="1" applyBorder="1" applyAlignment="1" applyProtection="1">
      <alignment vertical="center"/>
      <protection locked="0"/>
    </xf>
    <xf numFmtId="0" fontId="0" fillId="5" borderId="0" xfId="0" applyFill="1" applyBorder="1" applyProtection="1">
      <protection locked="0"/>
    </xf>
    <xf numFmtId="0" fontId="15" fillId="5" borderId="0" xfId="0" applyFont="1" applyFill="1" applyBorder="1" applyAlignment="1" applyProtection="1">
      <alignment horizontal="center" vertical="center"/>
      <protection locked="0"/>
    </xf>
    <xf numFmtId="1" fontId="28" fillId="5" borderId="0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11" xfId="0" applyBorder="1" applyProtection="1">
      <protection locked="0"/>
    </xf>
    <xf numFmtId="0" fontId="30" fillId="4" borderId="4" xfId="0" applyFont="1" applyFill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vertical="center"/>
      <protection locked="0"/>
    </xf>
    <xf numFmtId="0" fontId="0" fillId="0" borderId="23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26" fillId="0" borderId="17" xfId="0" applyFont="1" applyBorder="1" applyAlignment="1" applyProtection="1">
      <alignment vertical="center"/>
      <protection locked="0"/>
    </xf>
    <xf numFmtId="9" fontId="30" fillId="0" borderId="4" xfId="1" applyFont="1" applyBorder="1" applyAlignment="1" applyProtection="1">
      <alignment vertical="center"/>
      <protection locked="0"/>
    </xf>
    <xf numFmtId="0" fontId="31" fillId="0" borderId="3" xfId="0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2" fillId="0" borderId="0" xfId="0" applyFont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33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34" fillId="0" borderId="0" xfId="0" applyFont="1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35" fillId="0" borderId="0" xfId="0" applyFont="1" applyBorder="1" applyAlignment="1" applyProtection="1">
      <alignment horizontal="left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vertical="top"/>
      <protection locked="0"/>
    </xf>
    <xf numFmtId="0" fontId="35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14" fontId="0" fillId="0" borderId="0" xfId="0" applyNumberFormat="1" applyProtection="1"/>
    <xf numFmtId="0" fontId="32" fillId="0" borderId="0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30" fillId="4" borderId="4" xfId="0" applyFont="1" applyFill="1" applyBorder="1" applyAlignment="1" applyProtection="1">
      <alignment horizontal="center" vertical="center"/>
      <protection locked="0"/>
    </xf>
    <xf numFmtId="0" fontId="30" fillId="4" borderId="6" xfId="0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9" fontId="30" fillId="0" borderId="4" xfId="1" applyFont="1" applyBorder="1" applyAlignment="1" applyProtection="1">
      <alignment horizontal="center" vertical="center"/>
      <protection locked="0"/>
    </xf>
    <xf numFmtId="9" fontId="30" fillId="0" borderId="6" xfId="1" applyFont="1" applyBorder="1" applyAlignment="1" applyProtection="1">
      <alignment horizontal="center" vertical="center"/>
      <protection locked="0"/>
    </xf>
    <xf numFmtId="9" fontId="30" fillId="0" borderId="4" xfId="0" applyNumberFormat="1" applyFont="1" applyBorder="1" applyAlignment="1" applyProtection="1">
      <alignment horizontal="center" vertical="center" wrapText="1"/>
      <protection locked="0"/>
    </xf>
    <xf numFmtId="9" fontId="30" fillId="0" borderId="6" xfId="0" applyNumberFormat="1" applyFont="1" applyBorder="1" applyAlignment="1" applyProtection="1">
      <alignment horizontal="center" vertical="center" wrapText="1"/>
      <protection locked="0"/>
    </xf>
    <xf numFmtId="9" fontId="30" fillId="5" borderId="4" xfId="1" applyFont="1" applyFill="1" applyBorder="1" applyAlignment="1" applyProtection="1">
      <alignment horizontal="center" vertical="center"/>
      <protection locked="0"/>
    </xf>
    <xf numFmtId="9" fontId="30" fillId="5" borderId="6" xfId="1" applyFont="1" applyFill="1" applyBorder="1" applyAlignment="1" applyProtection="1">
      <alignment horizontal="center" vertical="center"/>
      <protection locked="0"/>
    </xf>
    <xf numFmtId="0" fontId="30" fillId="4" borderId="4" xfId="0" applyFont="1" applyFill="1" applyBorder="1" applyAlignment="1" applyProtection="1">
      <alignment horizontal="center" vertical="center" wrapText="1"/>
      <protection locked="0"/>
    </xf>
    <xf numFmtId="0" fontId="30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0" fillId="4" borderId="4" xfId="0" applyFont="1" applyFill="1" applyBorder="1" applyAlignment="1" applyProtection="1">
      <alignment horizontal="center" vertical="center"/>
      <protection locked="0"/>
    </xf>
    <xf numFmtId="0" fontId="20" fillId="4" borderId="5" xfId="0" applyFont="1" applyFill="1" applyBorder="1" applyAlignment="1" applyProtection="1">
      <alignment horizontal="center" vertical="center"/>
      <protection locked="0"/>
    </xf>
    <xf numFmtId="0" fontId="20" fillId="4" borderId="6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9" fillId="4" borderId="4" xfId="0" applyFont="1" applyFill="1" applyBorder="1" applyAlignment="1" applyProtection="1">
      <alignment horizontal="center" vertical="center" wrapText="1"/>
      <protection locked="0"/>
    </xf>
    <xf numFmtId="0" fontId="29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9" xfId="0" applyFont="1" applyFill="1" applyBorder="1" applyAlignment="1" applyProtection="1">
      <alignment horizontal="center" vertical="center"/>
      <protection locked="0"/>
    </xf>
    <xf numFmtId="0" fontId="2" fillId="4" borderId="22" xfId="0" applyFont="1" applyFill="1" applyBorder="1" applyAlignment="1" applyProtection="1">
      <alignment horizontal="center" vertical="center"/>
      <protection locked="0"/>
    </xf>
    <xf numFmtId="0" fontId="2" fillId="4" borderId="23" xfId="0" applyFont="1" applyFill="1" applyBorder="1" applyAlignment="1" applyProtection="1">
      <alignment horizontal="center" vertical="center"/>
      <protection locked="0"/>
    </xf>
    <xf numFmtId="0" fontId="2" fillId="4" borderId="24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1" fontId="2" fillId="0" borderId="16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 applyProtection="1">
      <alignment horizontal="center" vertical="center"/>
      <protection locked="0"/>
    </xf>
    <xf numFmtId="0" fontId="15" fillId="4" borderId="6" xfId="0" applyFont="1" applyFill="1" applyBorder="1" applyAlignment="1" applyProtection="1">
      <alignment horizontal="center" vertical="center"/>
      <protection locked="0"/>
    </xf>
    <xf numFmtId="1" fontId="28" fillId="4" borderId="4" xfId="0" applyNumberFormat="1" applyFont="1" applyFill="1" applyBorder="1" applyAlignment="1" applyProtection="1">
      <alignment horizontal="center" vertical="center"/>
      <protection locked="0"/>
    </xf>
    <xf numFmtId="1" fontId="28" fillId="4" borderId="6" xfId="0" applyNumberFormat="1" applyFont="1" applyFill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 applyProtection="1">
      <alignment horizontal="center" vertical="center"/>
      <protection locked="0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0" fontId="24" fillId="4" borderId="4" xfId="0" applyFont="1" applyFill="1" applyBorder="1" applyAlignment="1" applyProtection="1">
      <alignment horizontal="center" vertical="center" wrapText="1"/>
      <protection locked="0"/>
    </xf>
    <xf numFmtId="0" fontId="24" fillId="4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1" fontId="2" fillId="0" borderId="7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right" vertical="center" readingOrder="2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14" fontId="0" fillId="0" borderId="0" xfId="0" applyNumberFormat="1" applyFont="1" applyAlignment="1" applyProtection="1">
      <alignment horizontal="left" vertical="center"/>
      <protection locked="0"/>
    </xf>
    <xf numFmtId="164" fontId="15" fillId="0" borderId="0" xfId="0" applyNumberFormat="1" applyFont="1" applyFill="1" applyBorder="1" applyAlignment="1" applyProtection="1">
      <alignment horizontal="right" vertical="center" readingOrder="2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/>
      <protection locked="0"/>
    </xf>
    <xf numFmtId="166" fontId="15" fillId="0" borderId="0" xfId="0" applyNumberFormat="1" applyFont="1" applyAlignment="1" applyProtection="1">
      <alignment horizontal="right" vertical="center" readingOrder="2"/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readingOrder="2"/>
      <protection locked="0"/>
    </xf>
    <xf numFmtId="0" fontId="0" fillId="0" borderId="0" xfId="0" applyAlignment="1" applyProtection="1">
      <alignment horizontal="left" vertical="center"/>
      <protection locked="0"/>
    </xf>
  </cellXfs>
  <cellStyles count="6">
    <cellStyle name="Check Cell 2" xfId="2"/>
    <cellStyle name="Normal" xfId="0" builtinId="0"/>
    <cellStyle name="Normal 2" xfId="3"/>
    <cellStyle name="Normal 3" xfId="4"/>
    <cellStyle name="Output 2" xfId="5"/>
    <cellStyle name="Percent" xfId="1" builtinId="5"/>
  </cellStyles>
  <dxfs count="7"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'Final report'!$B$13:$J$13</c:f>
              <c:strCache>
                <c:ptCount val="1"/>
                <c:pt idx="0">
                  <c:v>Subject  المواد الدراسية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report'!$K$13:$W$13</c:f>
              <c:numCache>
                <c:formatCode>General</c:formatCode>
                <c:ptCount val="12"/>
                <c:pt idx="3">
                  <c:v>0</c:v>
                </c:pt>
                <c:pt idx="8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'Final report'!$B$14:$J$14</c:f>
              <c:strCache>
                <c:ptCount val="1"/>
                <c:pt idx="0">
                  <c:v>English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report'!$K$14:$W$14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'Final report'!$B$15:$J$15</c:f>
              <c:strCache>
                <c:ptCount val="1"/>
                <c:pt idx="0">
                  <c:v>Science 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report'!$K$15:$W$15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'Final report'!$B$16:$J$16</c:f>
              <c:strCache>
                <c:ptCount val="1"/>
                <c:pt idx="0">
                  <c:v>Math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report'!$K$16:$W$16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'Final report'!$B$17:$J$17</c:f>
              <c:strCache>
                <c:ptCount val="1"/>
                <c:pt idx="0">
                  <c:v>Arabic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report'!$K$17:$W$17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'Final report'!$B$18:$J$18</c:f>
              <c:strCache>
                <c:ptCount val="1"/>
                <c:pt idx="0">
                  <c:v>French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report'!$K$18:$W$18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'Final report'!$B$19:$J$19</c:f>
              <c:strCache>
                <c:ptCount val="1"/>
                <c:pt idx="0">
                  <c:v>Social Studies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report'!$K$19:$W$19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'Final report'!$B$20:$J$20</c:f>
              <c:strCache>
                <c:ptCount val="1"/>
                <c:pt idx="0">
                  <c:v>Computer 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report'!$K$20:$W$20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30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'Final report'!$B$21:$J$21</c:f>
              <c:strCache>
                <c:ptCount val="1"/>
                <c:pt idx="0">
                  <c:v>Islamic Studies 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report'!$K$21:$W$21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30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'Final report'!$B$22:$J$22</c:f>
              <c:strCache>
                <c:ptCount val="1"/>
                <c:pt idx="0">
                  <c:v>Total المجمــــــــوع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report'!$K$22:$W$22</c:f>
              <c:numCache>
                <c:formatCode>General</c:formatCode>
                <c:ptCount val="12"/>
                <c:pt idx="3" formatCode="0">
                  <c:v>800</c:v>
                </c:pt>
                <c:pt idx="5" formatCode="0">
                  <c:v>0</c:v>
                </c:pt>
                <c:pt idx="8" formatCode="0">
                  <c:v>60</c:v>
                </c:pt>
                <c:pt idx="10">
                  <c:v>0</c:v>
                </c:pt>
              </c:numCache>
            </c:numRef>
          </c:val>
        </c:ser>
        <c:axId val="65413120"/>
        <c:axId val="65414656"/>
      </c:barChart>
      <c:catAx>
        <c:axId val="65413120"/>
        <c:scaling>
          <c:orientation val="minMax"/>
        </c:scaling>
        <c:axPos val="b"/>
        <c:tickLblPos val="nextTo"/>
        <c:crossAx val="65414656"/>
        <c:crosses val="autoZero"/>
        <c:auto val="1"/>
        <c:lblAlgn val="ctr"/>
        <c:lblOffset val="100"/>
      </c:catAx>
      <c:valAx>
        <c:axId val="65414656"/>
        <c:scaling>
          <c:orientation val="minMax"/>
        </c:scaling>
        <c:axPos val="l"/>
        <c:majorGridlines/>
        <c:numFmt formatCode="General" sourceLinked="1"/>
        <c:tickLblPos val="nextTo"/>
        <c:crossAx val="65413120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'Final report'!$B$13:$J$13</c:f>
              <c:strCache>
                <c:ptCount val="1"/>
                <c:pt idx="0">
                  <c:v>Subject  المواد الدراسية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report'!$K$13:$W$13</c:f>
              <c:numCache>
                <c:formatCode>General</c:formatCode>
                <c:ptCount val="12"/>
                <c:pt idx="3">
                  <c:v>0</c:v>
                </c:pt>
                <c:pt idx="8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'Final report'!$B$14:$J$14</c:f>
              <c:strCache>
                <c:ptCount val="1"/>
                <c:pt idx="0">
                  <c:v>English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report'!$K$14:$W$14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'Final report'!$B$15:$J$15</c:f>
              <c:strCache>
                <c:ptCount val="1"/>
                <c:pt idx="0">
                  <c:v>Science 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report'!$K$15:$W$15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tx>
            <c:strRef>
              <c:f>'Final report'!$B$16:$J$16</c:f>
              <c:strCache>
                <c:ptCount val="1"/>
                <c:pt idx="0">
                  <c:v>Math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report'!$K$16:$W$16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tx>
            <c:strRef>
              <c:f>'Final report'!$B$17:$J$17</c:f>
              <c:strCache>
                <c:ptCount val="1"/>
                <c:pt idx="0">
                  <c:v>Arabic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report'!$K$17:$W$17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tx>
            <c:strRef>
              <c:f>'Final report'!$B$18:$J$18</c:f>
              <c:strCache>
                <c:ptCount val="1"/>
                <c:pt idx="0">
                  <c:v>French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report'!$K$18:$W$18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tx>
            <c:strRef>
              <c:f>'Final report'!$B$19:$J$19</c:f>
              <c:strCache>
                <c:ptCount val="1"/>
                <c:pt idx="0">
                  <c:v>Social Studies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report'!$K$19:$W$19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0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tx>
            <c:strRef>
              <c:f>'Final report'!$B$20:$J$20</c:f>
              <c:strCache>
                <c:ptCount val="1"/>
                <c:pt idx="0">
                  <c:v>Computer 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report'!$K$20:$W$20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30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tx>
            <c:strRef>
              <c:f>'Final report'!$B$21:$J$21</c:f>
              <c:strCache>
                <c:ptCount val="1"/>
                <c:pt idx="0">
                  <c:v>Islamic Studies 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report'!$K$21:$W$21</c:f>
              <c:numCache>
                <c:formatCode>General</c:formatCode>
                <c:ptCount val="12"/>
                <c:pt idx="2">
                  <c:v>0</c:v>
                </c:pt>
                <c:pt idx="3">
                  <c:v>100</c:v>
                </c:pt>
                <c:pt idx="5">
                  <c:v>0</c:v>
                </c:pt>
                <c:pt idx="8" formatCode="0">
                  <c:v>30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tx>
            <c:strRef>
              <c:f>'Final report'!$B$22:$J$22</c:f>
              <c:strCache>
                <c:ptCount val="1"/>
                <c:pt idx="0">
                  <c:v>Total المجمــــــــوع</c:v>
                </c:pt>
              </c:strCache>
            </c:strRef>
          </c:tx>
          <c:cat>
            <c:multiLvlStrRef>
              <c:f>'Final report'!$K$3:$W$12</c:f>
              <c:multiLvlStrCache>
                <c:ptCount val="12"/>
                <c:lvl>
                  <c:pt idx="0">
                    <c:v>  Student Grades   </c:v>
                  </c:pt>
                </c:lvl>
                <c:lvl>
                  <c:pt idx="6">
                    <c:v>٢٣١٧٨٣٠٤١٨</c:v>
                  </c:pt>
                  <c:pt idx="8">
                    <c:v>:</c:v>
                  </c:pt>
                  <c:pt idx="11">
                    <c:v>رقـــــم الهويـــــــــة</c:v>
                  </c:pt>
                </c:lvl>
                <c:lvl>
                  <c:pt idx="7">
                    <c:v>٢٥٤٧٨٤ ك</c:v>
                  </c:pt>
                  <c:pt idx="8">
                    <c:v>:</c:v>
                  </c:pt>
                  <c:pt idx="11">
                    <c:v>رقـم جواز السفر</c:v>
                  </c:pt>
                </c:lvl>
                <c:lvl>
                  <c:pt idx="6">
                    <c:v>٢٠١١/١٢/٠٥</c:v>
                  </c:pt>
                  <c:pt idx="8">
                    <c:v>:</c:v>
                  </c:pt>
                  <c:pt idx="11">
                    <c:v>تاريــــــــخ الميلاد</c:v>
                  </c:pt>
                </c:lvl>
                <c:lvl>
                  <c:pt idx="6">
                    <c:v>أردني </c:v>
                  </c:pt>
                  <c:pt idx="8">
                    <c:v>:</c:v>
                  </c:pt>
                  <c:pt idx="11">
                    <c:v>الجنسيــــــــــــــــــــة </c:v>
                  </c:pt>
                </c:lvl>
                <c:lvl>
                  <c:pt idx="6">
                    <c:v>٤٧٨٩٤٥</c:v>
                  </c:pt>
                  <c:pt idx="8">
                    <c:v>:</c:v>
                  </c:pt>
                  <c:pt idx="11">
                    <c:v>رقـــــــم الطـــــالب</c:v>
                  </c:pt>
                </c:lvl>
                <c:lvl>
                  <c:pt idx="7">
                    <c:v>نشأت كمال مصطفى أحمد القاضي</c:v>
                  </c:pt>
                  <c:pt idx="8">
                    <c:v>:</c:v>
                  </c:pt>
                  <c:pt idx="11">
                    <c:v>اســــم الطــالب </c:v>
                  </c:pt>
                </c:lvl>
                <c:lvl>
                  <c:pt idx="8">
                    <c:v>Grade 1A</c:v>
                  </c:pt>
                </c:lvl>
                <c:lvl>
                  <c:pt idx="0">
                    <c:v>Academic Year
2017 – 2018 G
1438 – 1439 H
</c:v>
                  </c:pt>
                </c:lvl>
              </c:multiLvlStrCache>
            </c:multiLvlStrRef>
          </c:cat>
          <c:val>
            <c:numRef>
              <c:f>'Final report'!$K$22:$W$22</c:f>
              <c:numCache>
                <c:formatCode>General</c:formatCode>
                <c:ptCount val="12"/>
                <c:pt idx="3" formatCode="0">
                  <c:v>800</c:v>
                </c:pt>
                <c:pt idx="5" formatCode="0">
                  <c:v>0</c:v>
                </c:pt>
                <c:pt idx="8" formatCode="0">
                  <c:v>60</c:v>
                </c:pt>
                <c:pt idx="10">
                  <c:v>0</c:v>
                </c:pt>
              </c:numCache>
            </c:numRef>
          </c:val>
        </c:ser>
        <c:axId val="82369152"/>
        <c:axId val="64454656"/>
      </c:barChart>
      <c:catAx>
        <c:axId val="82369152"/>
        <c:scaling>
          <c:orientation val="minMax"/>
        </c:scaling>
        <c:axPos val="b"/>
        <c:tickLblPos val="nextTo"/>
        <c:crossAx val="64454656"/>
        <c:crosses val="autoZero"/>
        <c:auto val="1"/>
        <c:lblAlgn val="ctr"/>
        <c:lblOffset val="100"/>
      </c:catAx>
      <c:valAx>
        <c:axId val="64454656"/>
        <c:scaling>
          <c:orientation val="minMax"/>
        </c:scaling>
        <c:axPos val="l"/>
        <c:majorGridlines/>
        <c:numFmt formatCode="General" sourceLinked="1"/>
        <c:tickLblPos val="nextTo"/>
        <c:crossAx val="8236915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82</xdr:row>
      <xdr:rowOff>104775</xdr:rowOff>
    </xdr:from>
    <xdr:to>
      <xdr:col>11</xdr:col>
      <xdr:colOff>638175</xdr:colOff>
      <xdr:row>84</xdr:row>
      <xdr:rowOff>66675</xdr:rowOff>
    </xdr:to>
    <xdr:sp macro="" textlink="">
      <xdr:nvSpPr>
        <xdr:cNvPr id="2" name="Bevel 1"/>
        <xdr:cNvSpPr>
          <a:spLocks noChangeArrowheads="1"/>
        </xdr:cNvSpPr>
      </xdr:nvSpPr>
      <xdr:spPr bwMode="auto">
        <a:xfrm>
          <a:off x="1996440" y="18187035"/>
          <a:ext cx="1331595" cy="31242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400" b="1" i="1">
              <a:solidFill>
                <a:srgbClr val="000000"/>
              </a:solidFill>
              <a:effectLst/>
              <a:latin typeface="Baskerville Old Face"/>
              <a:ea typeface="Calibri"/>
              <a:cs typeface="Arial"/>
            </a:rPr>
            <a:t>A+</a:t>
          </a:r>
          <a:endParaRPr lang="en-US" sz="1100">
            <a:effectLst/>
            <a:latin typeface="Calibri"/>
            <a:ea typeface="Calibri"/>
            <a:cs typeface="Arial"/>
          </a:endParaRPr>
        </a:p>
      </xdr:txBody>
    </xdr:sp>
    <xdr:clientData/>
  </xdr:twoCellAnchor>
  <xdr:twoCellAnchor>
    <xdr:from>
      <xdr:col>13</xdr:col>
      <xdr:colOff>33131</xdr:colOff>
      <xdr:row>6</xdr:row>
      <xdr:rowOff>827</xdr:rowOff>
    </xdr:from>
    <xdr:to>
      <xdr:col>23</xdr:col>
      <xdr:colOff>62754</xdr:colOff>
      <xdr:row>11</xdr:row>
      <xdr:rowOff>0</xdr:rowOff>
    </xdr:to>
    <xdr:sp macro="" textlink="">
      <xdr:nvSpPr>
        <xdr:cNvPr id="3" name="Rounded Rectangle 2"/>
        <xdr:cNvSpPr/>
      </xdr:nvSpPr>
      <xdr:spPr>
        <a:xfrm>
          <a:off x="3637391" y="2378267"/>
          <a:ext cx="3153823" cy="1065973"/>
        </a:xfrm>
        <a:prstGeom prst="round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ar-SA"/>
        </a:p>
      </xdr:txBody>
    </xdr:sp>
    <xdr:clientData/>
  </xdr:twoCellAnchor>
  <xdr:twoCellAnchor>
    <xdr:from>
      <xdr:col>0</xdr:col>
      <xdr:colOff>256760</xdr:colOff>
      <xdr:row>6</xdr:row>
      <xdr:rowOff>827</xdr:rowOff>
    </xdr:from>
    <xdr:to>
      <xdr:col>11</xdr:col>
      <xdr:colOff>273326</xdr:colOff>
      <xdr:row>11</xdr:row>
      <xdr:rowOff>0</xdr:rowOff>
    </xdr:to>
    <xdr:sp macro="" textlink="">
      <xdr:nvSpPr>
        <xdr:cNvPr id="4" name="Rounded Rectangle 3"/>
        <xdr:cNvSpPr/>
      </xdr:nvSpPr>
      <xdr:spPr>
        <a:xfrm>
          <a:off x="256760" y="2378267"/>
          <a:ext cx="3034086" cy="1065973"/>
        </a:xfrm>
        <a:prstGeom prst="round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ar-SA"/>
        </a:p>
      </xdr:txBody>
    </xdr:sp>
    <xdr:clientData/>
  </xdr:twoCellAnchor>
  <xdr:twoCellAnchor>
    <xdr:from>
      <xdr:col>0</xdr:col>
      <xdr:colOff>256760</xdr:colOff>
      <xdr:row>4</xdr:row>
      <xdr:rowOff>91108</xdr:rowOff>
    </xdr:from>
    <xdr:to>
      <xdr:col>23</xdr:col>
      <xdr:colOff>66260</xdr:colOff>
      <xdr:row>6</xdr:row>
      <xdr:rowOff>0</xdr:rowOff>
    </xdr:to>
    <xdr:sp macro="" textlink="">
      <xdr:nvSpPr>
        <xdr:cNvPr id="5" name="Rounded Rectangle 4"/>
        <xdr:cNvSpPr/>
      </xdr:nvSpPr>
      <xdr:spPr>
        <a:xfrm>
          <a:off x="256760" y="1797988"/>
          <a:ext cx="6537960" cy="579452"/>
        </a:xfrm>
        <a:prstGeom prst="round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endParaRPr lang="ar-SA"/>
        </a:p>
      </xdr:txBody>
    </xdr:sp>
    <xdr:clientData/>
  </xdr:twoCellAnchor>
  <xdr:twoCellAnchor editAs="oneCell">
    <xdr:from>
      <xdr:col>0</xdr:col>
      <xdr:colOff>7620</xdr:colOff>
      <xdr:row>0</xdr:row>
      <xdr:rowOff>0</xdr:rowOff>
    </xdr:from>
    <xdr:to>
      <xdr:col>19</xdr:col>
      <xdr:colOff>103468</xdr:colOff>
      <xdr:row>1</xdr:row>
      <xdr:rowOff>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26" t="1508" r="526" b="2657"/>
        <a:stretch>
          <a:fillRect/>
        </a:stretch>
      </xdr:blipFill>
      <xdr:spPr bwMode="auto">
        <a:xfrm>
          <a:off x="7620" y="0"/>
          <a:ext cx="6792558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323021</xdr:colOff>
      <xdr:row>0</xdr:row>
      <xdr:rowOff>654327</xdr:rowOff>
    </xdr:from>
    <xdr:to>
      <xdr:col>23</xdr:col>
      <xdr:colOff>0</xdr:colOff>
      <xdr:row>2</xdr:row>
      <xdr:rowOff>919370</xdr:rowOff>
    </xdr:to>
    <xdr:sp macro="" textlink="">
      <xdr:nvSpPr>
        <xdr:cNvPr id="7" name="TextBox 6"/>
        <xdr:cNvSpPr txBox="1"/>
      </xdr:nvSpPr>
      <xdr:spPr>
        <a:xfrm>
          <a:off x="4506401" y="654327"/>
          <a:ext cx="2222059" cy="6917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>
            <a:lnSpc>
              <a:spcPts val="1100"/>
            </a:lnSpc>
          </a:pPr>
          <a:r>
            <a:rPr lang="ar-SA" sz="800">
              <a:cs typeface="mohammad bold art 1" pitchFamily="2" charset="-78"/>
            </a:rPr>
            <a:t>تحت إشراف</a:t>
          </a:r>
        </a:p>
        <a:p>
          <a:pPr algn="ctr">
            <a:lnSpc>
              <a:spcPts val="1100"/>
            </a:lnSpc>
          </a:pPr>
          <a:r>
            <a:rPr lang="ar-SA" sz="800">
              <a:cs typeface="mohammad bold art 1" pitchFamily="2" charset="-78"/>
            </a:rPr>
            <a:t>وزارة التربية والتعليم  </a:t>
          </a:r>
        </a:p>
        <a:p>
          <a:pPr algn="ctr">
            <a:lnSpc>
              <a:spcPts val="1000"/>
            </a:lnSpc>
          </a:pPr>
          <a:r>
            <a:rPr lang="ar-SA" sz="800">
              <a:cs typeface="mohammad bold art 1" pitchFamily="2" charset="-78"/>
            </a:rPr>
            <a:t>إدارة التعليم الأهلي والأجنبي</a:t>
          </a:r>
          <a:r>
            <a:rPr lang="ar-JO" sz="800">
              <a:cs typeface="mohammad bold art 1" pitchFamily="2" charset="-78"/>
            </a:rPr>
            <a:t> </a:t>
          </a:r>
          <a:r>
            <a:rPr lang="ar-JO" sz="800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بالخرج</a:t>
          </a:r>
        </a:p>
        <a:p>
          <a:pPr algn="ctr">
            <a:lnSpc>
              <a:spcPts val="1200"/>
            </a:lnSpc>
          </a:pPr>
          <a:r>
            <a:rPr lang="ar-JO" sz="800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  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ar-SA" sz="800">
              <a:cs typeface="mohammad bold art 1" pitchFamily="2" charset="-78"/>
            </a:rPr>
            <a:t> </a:t>
          </a:r>
          <a:r>
            <a:rPr lang="ar-JO" sz="800">
              <a:cs typeface="mohammad bold art 1" pitchFamily="2" charset="-78"/>
            </a:rPr>
            <a:t>الترخيص : 4330340001</a:t>
          </a:r>
          <a:r>
            <a:rPr lang="ar-JO" sz="800" baseline="0">
              <a:cs typeface="mohammad bold art 1" pitchFamily="2" charset="-78"/>
            </a:rPr>
            <a:t>      </a:t>
          </a:r>
          <a:r>
            <a:rPr lang="ar-JO" sz="800">
              <a:cs typeface="mohammad bold art 1" pitchFamily="2" charset="-78"/>
            </a:rPr>
            <a:t>المنهج</a:t>
          </a:r>
          <a:r>
            <a:rPr lang="ar-JO" sz="800" baseline="0">
              <a:cs typeface="mohammad bold art 1" pitchFamily="2" charset="-78"/>
            </a:rPr>
            <a:t> : الامريكي</a:t>
          </a:r>
          <a:endParaRPr lang="en-US" sz="800">
            <a:cs typeface="mohammad bold art 1" pitchFamily="2" charset="-78"/>
          </a:endParaRPr>
        </a:p>
      </xdr:txBody>
    </xdr:sp>
    <xdr:clientData/>
  </xdr:twoCellAnchor>
  <xdr:twoCellAnchor>
    <xdr:from>
      <xdr:col>0</xdr:col>
      <xdr:colOff>91112</xdr:colOff>
      <xdr:row>1</xdr:row>
      <xdr:rowOff>35858</xdr:rowOff>
    </xdr:from>
    <xdr:to>
      <xdr:col>10</xdr:col>
      <xdr:colOff>24848</xdr:colOff>
      <xdr:row>2</xdr:row>
      <xdr:rowOff>534671</xdr:rowOff>
    </xdr:to>
    <xdr:sp macro="" textlink="">
      <xdr:nvSpPr>
        <xdr:cNvPr id="8" name="TextBox 7"/>
        <xdr:cNvSpPr txBox="1"/>
      </xdr:nvSpPr>
      <xdr:spPr>
        <a:xfrm>
          <a:off x="91112" y="698798"/>
          <a:ext cx="2638836" cy="5902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1" anchor="ctr"/>
        <a:lstStyle/>
        <a:p>
          <a:pPr algn="ctr"/>
          <a:r>
            <a:rPr lang="en-US" sz="900" b="1" i="1">
              <a:cs typeface="mohammad bold art 1" pitchFamily="2" charset="-78"/>
            </a:rPr>
            <a:t>Supervised by the Ministry of Education</a:t>
          </a:r>
        </a:p>
        <a:p>
          <a:pPr algn="ctr"/>
          <a:r>
            <a:rPr lang="en-US" sz="900" b="1" i="1">
              <a:cs typeface="mohammad bold art 1" pitchFamily="2" charset="-78"/>
            </a:rPr>
            <a:t>Private&amp;Foreign Education Department Al-Kharj</a:t>
          </a:r>
          <a:r>
            <a:rPr lang="en-US" sz="900" b="1" i="1" baseline="0">
              <a:cs typeface="mohammad bold art 1" pitchFamily="2" charset="-78"/>
            </a:rPr>
            <a:t> Zone</a:t>
          </a:r>
          <a:r>
            <a:rPr lang="en-US" sz="900" b="1" i="1">
              <a:cs typeface="mohammad bold art 1" pitchFamily="2" charset="-78"/>
            </a:rPr>
            <a:t> </a:t>
          </a:r>
        </a:p>
        <a:p>
          <a:pPr algn="ctr"/>
          <a:r>
            <a:rPr lang="en-US" sz="900" b="1" i="1">
              <a:cs typeface="mohammad bold art 1" pitchFamily="2" charset="-78"/>
            </a:rPr>
            <a:t>Lisence No : 4330340001     </a:t>
          </a:r>
          <a:r>
            <a:rPr lang="en-US" sz="900" b="1" i="1">
              <a:solidFill>
                <a:schemeClr val="dk1"/>
              </a:solidFill>
              <a:latin typeface="+mn-lt"/>
              <a:ea typeface="+mn-ea"/>
              <a:cs typeface="mohammad bold art 1" pitchFamily="2" charset="-78"/>
            </a:rPr>
            <a:t>Curriculm : American</a:t>
          </a:r>
          <a:endParaRPr lang="ar-SA" sz="900" b="1" i="1">
            <a:solidFill>
              <a:schemeClr val="dk1"/>
            </a:solidFill>
            <a:latin typeface="+mn-lt"/>
            <a:ea typeface="+mn-ea"/>
            <a:cs typeface="mohammad bold art 1" pitchFamily="2" charset="-7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7%20-%202018\Students%20Data%202017%20-%202018\1A%202018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class list"/>
      <sheetName val="Exam list"/>
      <sheetName val="print Marks"/>
      <sheetName val="St level report"/>
      <sheetName val="Assessment"/>
      <sheetName val="Mark Com Isl"/>
      <sheetName val="Quizzes"/>
      <sheetName val="1st quarter Mark S"/>
      <sheetName val="1st quarter report "/>
      <sheetName val="2nd quarter Mark S"/>
      <sheetName val="2nd quarter report"/>
      <sheetName val="1st term marks"/>
      <sheetName val="2nd term marks"/>
      <sheetName val="Final report"/>
      <sheetName val="1  +   2"/>
      <sheetName val="Exams' marks"/>
      <sheetName val="chart for students"/>
      <sheetName val="chart for Subjects"/>
    </sheetNames>
    <sheetDataSet>
      <sheetData sheetId="0">
        <row r="1">
          <cell r="B1" t="str">
            <v>1A</v>
          </cell>
        </row>
        <row r="2">
          <cell r="B2" t="str">
            <v>Student’s name</v>
          </cell>
        </row>
        <row r="3">
          <cell r="B3" t="str">
            <v xml:space="preserve">ABBAS KHALID ABBAS MOHAMED </v>
          </cell>
        </row>
        <row r="4">
          <cell r="B4" t="str">
            <v>ABDELRAHMAN AHMED MOHAMED REDA FAHMY ELMOGHAZY</v>
          </cell>
        </row>
        <row r="5">
          <cell r="B5" t="str">
            <v>ABDUALRAHMAN REDA MADBOULY HASHEM HARBI</v>
          </cell>
        </row>
        <row r="6">
          <cell r="B6" t="str">
            <v xml:space="preserve">ABDULAZIZ ABDULLAH HAMAD NASER ALSULIMAN </v>
          </cell>
        </row>
        <row r="7">
          <cell r="B7" t="str">
            <v>AHMED HUSSAMELDIN BABIKIR IBRAHIM</v>
          </cell>
        </row>
        <row r="8">
          <cell r="B8" t="str">
            <v>AHMED OSAMA ABDELFATAH MAHMOUD SAKR</v>
          </cell>
        </row>
        <row r="9">
          <cell r="B9" t="str">
            <v>AWES BILAL JEBRIL NASHWAN</v>
          </cell>
        </row>
        <row r="10">
          <cell r="B10" t="str">
            <v xml:space="preserve">BADAH DARY SAAD ALHOTEAM ALDOSARY </v>
          </cell>
        </row>
        <row r="11">
          <cell r="B11" t="str">
            <v xml:space="preserve">BAHA'A NEHAD JASER YOUSEF AHMAD </v>
          </cell>
        </row>
        <row r="12">
          <cell r="B12" t="str">
            <v>MALEK AWFA H.M. BESEISO</v>
          </cell>
        </row>
        <row r="13">
          <cell r="B13" t="str">
            <v xml:space="preserve">MOHAMED ABUBAKER SEEDAHMED ABDELWAHAB </v>
          </cell>
        </row>
        <row r="14">
          <cell r="B14" t="str">
            <v>MOHAMED AHMED ABDELBARY ABDELRAHIM HASSAN ABDELBAKY</v>
          </cell>
        </row>
        <row r="15">
          <cell r="B15" t="str">
            <v xml:space="preserve">MOHAMED ASHRAF ABDELAZIZ MOHAMED MOHAMED </v>
          </cell>
        </row>
        <row r="16">
          <cell r="B16" t="str">
            <v xml:space="preserve">MOHAMMED ABDULWAHAB ALI HAIDARAH </v>
          </cell>
        </row>
        <row r="17">
          <cell r="B17" t="str">
            <v xml:space="preserve">MUHAB ADIL ELTAHER OSMAN </v>
          </cell>
        </row>
        <row r="18">
          <cell r="B18" t="str">
            <v>NASH'AT KAMAL MUSTAFA AHMED ALQADI</v>
          </cell>
        </row>
        <row r="19">
          <cell r="B19" t="str">
            <v>OMAR BAHAAELDIN MOHAMED ELKHEDR MOHAMED AHMED</v>
          </cell>
        </row>
        <row r="20">
          <cell r="B20" t="str">
            <v xml:space="preserve">RAED KHALID HAMDAN ATALLAH ALESAIMME </v>
          </cell>
        </row>
        <row r="21">
          <cell r="B21" t="str">
            <v xml:space="preserve">YOUSSEF MOHAMED IBRAHIM GAD MOHAMED DEIF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0">
    <tabColor rgb="FF0070C0"/>
  </sheetPr>
  <dimension ref="A1:AG1048554"/>
  <sheetViews>
    <sheetView tabSelected="1" topLeftCell="A4" workbookViewId="0">
      <selection activeCell="Y11" sqref="Y11"/>
    </sheetView>
  </sheetViews>
  <sheetFormatPr defaultColWidth="9.08984375" defaultRowHeight="14.5"/>
  <cols>
    <col min="1" max="2" width="3.90625" style="1" customWidth="1"/>
    <col min="3" max="3" width="2.36328125" style="1" customWidth="1"/>
    <col min="4" max="4" width="4.08984375" style="1" customWidth="1"/>
    <col min="5" max="5" width="1.90625" style="1" customWidth="1"/>
    <col min="6" max="6" width="14.36328125" style="1" customWidth="1"/>
    <col min="7" max="9" width="4.08984375" style="1" customWidth="1"/>
    <col min="10" max="10" width="4.6328125" style="1" customWidth="1"/>
    <col min="11" max="12" width="4.08984375" style="1" customWidth="1"/>
    <col min="13" max="14" width="3.6328125" style="1" customWidth="1"/>
    <col min="15" max="16" width="4.08984375" style="1" customWidth="1"/>
    <col min="17" max="17" width="5.36328125" style="1" customWidth="1"/>
    <col min="18" max="18" width="4.08984375" style="1" hidden="1" customWidth="1"/>
    <col min="19" max="19" width="11.26953125" style="1" customWidth="1"/>
    <col min="20" max="20" width="4.36328125" style="1" customWidth="1"/>
    <col min="21" max="21" width="4.08984375" style="1" customWidth="1"/>
    <col min="22" max="22" width="3.36328125" style="1" customWidth="1"/>
    <col min="23" max="23" width="4.7265625" style="1" customWidth="1"/>
    <col min="24" max="24" width="1.7265625" style="1" customWidth="1"/>
    <col min="25" max="25" width="10.36328125" style="1" bestFit="1" customWidth="1"/>
    <col min="26" max="16384" width="9.08984375" style="1"/>
  </cols>
  <sheetData>
    <row r="1" spans="1:31" ht="52.5" customHeight="1">
      <c r="AA1" s="153"/>
    </row>
    <row r="2" spans="1:31" ht="7.5" customHeight="1"/>
    <row r="3" spans="1:31" ht="47.25" customHeight="1">
      <c r="A3" s="2"/>
      <c r="B3" s="146"/>
      <c r="C3" s="146"/>
      <c r="D3" s="146"/>
      <c r="E3" s="146"/>
      <c r="F3" s="146"/>
      <c r="G3" s="146"/>
      <c r="H3" s="146"/>
      <c r="I3" s="146"/>
      <c r="J3" s="146"/>
      <c r="K3" s="147" t="s">
        <v>0</v>
      </c>
      <c r="L3" s="148"/>
      <c r="M3" s="148"/>
      <c r="N3" s="148"/>
      <c r="O3" s="148"/>
      <c r="P3" s="3"/>
      <c r="Q3" s="149"/>
      <c r="R3" s="149"/>
      <c r="S3" s="149"/>
      <c r="T3" s="149"/>
      <c r="U3" s="149"/>
      <c r="V3" s="149"/>
      <c r="W3" s="149"/>
      <c r="AC3" s="152"/>
    </row>
    <row r="4" spans="1:31" ht="28.5" customHeight="1">
      <c r="A4" s="4"/>
      <c r="B4" s="5" t="s">
        <v>1</v>
      </c>
      <c r="C4" s="5"/>
      <c r="D4" s="5"/>
      <c r="E4" s="5"/>
      <c r="F4" s="5"/>
      <c r="G4" s="5"/>
      <c r="H4" s="5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7" t="s">
        <v>2</v>
      </c>
      <c r="U4" s="8"/>
      <c r="V4" s="6"/>
      <c r="W4" s="4"/>
      <c r="X4" s="4"/>
      <c r="AA4" s="152"/>
    </row>
    <row r="5" spans="1:31" ht="27.75" customHeight="1">
      <c r="B5" s="9" t="s">
        <v>3</v>
      </c>
      <c r="C5" s="9"/>
      <c r="D5" s="9"/>
      <c r="E5" s="9"/>
      <c r="F5" s="9"/>
      <c r="G5" s="150" t="s">
        <v>4</v>
      </c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0"/>
    </row>
    <row r="6" spans="1:31" ht="25.5" customHeight="1"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13"/>
      <c r="R6" s="14"/>
      <c r="S6" s="13" t="s">
        <v>67</v>
      </c>
      <c r="T6" s="15" t="s">
        <v>5</v>
      </c>
      <c r="U6" s="13"/>
      <c r="V6" s="13"/>
      <c r="W6" s="16" t="s">
        <v>6</v>
      </c>
    </row>
    <row r="7" spans="1:31" ht="17.25" customHeight="1">
      <c r="B7" s="17" t="s">
        <v>7</v>
      </c>
      <c r="C7" s="17"/>
      <c r="E7" s="18" t="s">
        <v>5</v>
      </c>
      <c r="F7" s="140">
        <v>478945</v>
      </c>
      <c r="G7" s="140"/>
      <c r="H7" s="140"/>
      <c r="I7" s="140"/>
      <c r="J7" s="140"/>
      <c r="Q7" s="151">
        <f>F7</f>
        <v>478945</v>
      </c>
      <c r="R7" s="151"/>
      <c r="S7" s="151"/>
      <c r="T7" s="15" t="s">
        <v>5</v>
      </c>
      <c r="U7" s="20"/>
      <c r="V7" s="21"/>
      <c r="W7" s="16" t="s">
        <v>8</v>
      </c>
      <c r="Z7" s="22"/>
    </row>
    <row r="8" spans="1:31" ht="17.25" customHeight="1">
      <c r="B8" s="23" t="s">
        <v>9</v>
      </c>
      <c r="C8" s="23"/>
      <c r="D8" s="9"/>
      <c r="E8" s="18" t="s">
        <v>5</v>
      </c>
      <c r="F8" s="140" t="s">
        <v>68</v>
      </c>
      <c r="G8" s="140"/>
      <c r="H8" s="140"/>
      <c r="I8" s="140"/>
      <c r="J8" s="140"/>
      <c r="K8" s="24"/>
      <c r="L8" s="143"/>
      <c r="M8" s="143"/>
      <c r="N8" s="143"/>
      <c r="Q8" s="141" t="s">
        <v>69</v>
      </c>
      <c r="R8" s="141"/>
      <c r="S8" s="141"/>
      <c r="T8" s="15" t="s">
        <v>5</v>
      </c>
      <c r="U8" s="25"/>
      <c r="V8" s="16"/>
      <c r="W8" s="26" t="s">
        <v>10</v>
      </c>
    </row>
    <row r="9" spans="1:31" ht="17.25" customHeight="1">
      <c r="B9" s="27" t="s">
        <v>11</v>
      </c>
      <c r="C9" s="27"/>
      <c r="D9" s="9"/>
      <c r="E9" s="18" t="s">
        <v>5</v>
      </c>
      <c r="F9" s="144">
        <v>40882</v>
      </c>
      <c r="G9" s="144"/>
      <c r="H9" s="144"/>
      <c r="I9" s="144"/>
      <c r="J9" s="144"/>
      <c r="K9" s="9"/>
      <c r="L9" s="143"/>
      <c r="M9" s="143"/>
      <c r="N9" s="143"/>
      <c r="Q9" s="145">
        <f>F9</f>
        <v>40882</v>
      </c>
      <c r="R9" s="145"/>
      <c r="S9" s="145"/>
      <c r="T9" s="15" t="s">
        <v>5</v>
      </c>
      <c r="U9" s="21"/>
      <c r="V9" s="16"/>
      <c r="W9" s="26" t="s">
        <v>12</v>
      </c>
    </row>
    <row r="10" spans="1:31" ht="17.25" customHeight="1">
      <c r="B10" s="29" t="s">
        <v>13</v>
      </c>
      <c r="C10" s="29"/>
      <c r="D10" s="9"/>
      <c r="E10" s="18" t="s">
        <v>5</v>
      </c>
      <c r="F10" s="154" t="s">
        <v>70</v>
      </c>
      <c r="G10" s="19"/>
      <c r="H10" s="19"/>
      <c r="I10" s="19"/>
      <c r="J10" s="19"/>
      <c r="K10" s="9"/>
      <c r="M10" s="30"/>
      <c r="Q10" s="28"/>
      <c r="R10" s="28"/>
      <c r="S10" s="28" t="str">
        <f>TEXT(MID($F$10,2,50)*1,"[$-2000000]00000")&amp;" "&amp;VLOOKUP(LEFT(F10,1),{"A","أ";"B","ب";"T","ت";0,"ث";"J","ج";0,"ح";0,"خ";"D","د";0,"ذ";"R","ر";"Z","ز";"S","س";0,"ش";0,"ص";0,"ض";0,"ط";0,"ظ";0,"ع";0,"غ";"F","ف";0,"ق";"K","ك";"L","ل";"M","م";"N","ن";"H","ه";"W","و";"Y","ي"},2,0)</f>
        <v>٢٥٤٧٨٤ ك</v>
      </c>
      <c r="T10" s="15" t="s">
        <v>5</v>
      </c>
      <c r="U10" s="21"/>
      <c r="V10" s="16"/>
      <c r="W10" s="26" t="s">
        <v>14</v>
      </c>
      <c r="Z10" s="31"/>
    </row>
    <row r="11" spans="1:31" ht="17.25" customHeight="1">
      <c r="B11" s="29" t="s">
        <v>15</v>
      </c>
      <c r="C11" s="29"/>
      <c r="D11" s="32"/>
      <c r="E11" s="18" t="s">
        <v>5</v>
      </c>
      <c r="F11" s="140">
        <v>2317830418</v>
      </c>
      <c r="G11" s="140"/>
      <c r="H11" s="140"/>
      <c r="I11" s="140"/>
      <c r="J11" s="140"/>
      <c r="K11" s="32"/>
      <c r="N11" s="18"/>
      <c r="O11" s="18"/>
      <c r="P11" s="18"/>
      <c r="Q11" s="151">
        <f>F11</f>
        <v>2317830418</v>
      </c>
      <c r="R11" s="151"/>
      <c r="S11" s="151"/>
      <c r="T11" s="15" t="s">
        <v>5</v>
      </c>
      <c r="U11" s="21"/>
      <c r="V11" s="21"/>
      <c r="W11" s="26" t="s">
        <v>16</v>
      </c>
    </row>
    <row r="12" spans="1:31" s="11" customFormat="1" ht="27.75" customHeight="1">
      <c r="C12" s="33"/>
      <c r="D12" s="34"/>
      <c r="E12" s="34"/>
      <c r="F12" s="34"/>
      <c r="G12" s="34"/>
      <c r="H12" s="34"/>
      <c r="I12" s="34"/>
      <c r="J12" s="34"/>
      <c r="K12" s="35" t="s">
        <v>17</v>
      </c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6"/>
      <c r="W12" s="34"/>
      <c r="X12" s="37"/>
      <c r="AC12" s="1"/>
      <c r="AE12" s="1"/>
    </row>
    <row r="13" spans="1:31" ht="36" customHeight="1">
      <c r="B13" s="106" t="s">
        <v>18</v>
      </c>
      <c r="C13" s="142"/>
      <c r="D13" s="142"/>
      <c r="E13" s="142"/>
      <c r="F13" s="142"/>
      <c r="G13" s="142"/>
      <c r="H13" s="142"/>
      <c r="I13" s="107"/>
      <c r="J13" s="127" t="s">
        <v>19</v>
      </c>
      <c r="K13" s="128"/>
      <c r="L13" s="128"/>
      <c r="M13" s="129"/>
      <c r="N13" s="111" t="s">
        <v>20</v>
      </c>
      <c r="O13" s="112"/>
      <c r="P13" s="111"/>
      <c r="Q13" s="112"/>
      <c r="R13" s="111"/>
      <c r="S13" s="112"/>
      <c r="T13" s="134" t="s">
        <v>21</v>
      </c>
      <c r="U13" s="135"/>
      <c r="V13" s="134" t="s">
        <v>22</v>
      </c>
      <c r="W13" s="135"/>
      <c r="X13" s="38"/>
    </row>
    <row r="14" spans="1:31" ht="21.65" customHeight="1">
      <c r="B14" s="39" t="s">
        <v>23</v>
      </c>
      <c r="D14" s="40"/>
      <c r="E14" s="41"/>
      <c r="F14" s="41"/>
      <c r="G14" s="41"/>
      <c r="H14" s="41"/>
      <c r="I14" s="42"/>
      <c r="J14" s="43"/>
      <c r="K14" s="41"/>
      <c r="L14" s="41"/>
      <c r="M14" s="44" t="s">
        <v>24</v>
      </c>
      <c r="N14" s="136">
        <v>100</v>
      </c>
      <c r="O14" s="137"/>
      <c r="P14" s="136">
        <v>0</v>
      </c>
      <c r="Q14" s="137"/>
      <c r="R14" s="136">
        <v>0</v>
      </c>
      <c r="S14" s="137"/>
      <c r="T14" s="138">
        <v>0</v>
      </c>
      <c r="U14" s="139"/>
      <c r="V14" s="136" t="s">
        <v>59</v>
      </c>
      <c r="W14" s="137"/>
    </row>
    <row r="15" spans="1:31" ht="21.65" customHeight="1">
      <c r="B15" s="45" t="s">
        <v>25</v>
      </c>
      <c r="C15" s="46"/>
      <c r="D15" s="46"/>
      <c r="E15" s="46"/>
      <c r="F15" s="46"/>
      <c r="G15" s="46"/>
      <c r="H15" s="46"/>
      <c r="I15" s="47"/>
      <c r="J15" s="48"/>
      <c r="K15" s="46"/>
      <c r="L15" s="46"/>
      <c r="M15" s="49" t="s">
        <v>26</v>
      </c>
      <c r="N15" s="92">
        <v>100</v>
      </c>
      <c r="O15" s="93"/>
      <c r="P15" s="92">
        <v>0</v>
      </c>
      <c r="Q15" s="93"/>
      <c r="R15" s="92">
        <v>0</v>
      </c>
      <c r="S15" s="93"/>
      <c r="T15" s="132">
        <v>0</v>
      </c>
      <c r="U15" s="133"/>
      <c r="V15" s="92" t="s">
        <v>59</v>
      </c>
      <c r="W15" s="93"/>
      <c r="Y15" s="50"/>
    </row>
    <row r="16" spans="1:31" ht="21.65" customHeight="1">
      <c r="B16" s="45" t="s">
        <v>27</v>
      </c>
      <c r="C16" s="46"/>
      <c r="D16" s="46"/>
      <c r="E16" s="46"/>
      <c r="F16" s="46"/>
      <c r="G16" s="46"/>
      <c r="H16" s="46"/>
      <c r="I16" s="47"/>
      <c r="J16" s="48"/>
      <c r="K16" s="46"/>
      <c r="L16" s="46"/>
      <c r="M16" s="49" t="s">
        <v>28</v>
      </c>
      <c r="N16" s="92">
        <v>100</v>
      </c>
      <c r="O16" s="93"/>
      <c r="P16" s="92">
        <v>0</v>
      </c>
      <c r="Q16" s="93"/>
      <c r="R16" s="92">
        <v>0</v>
      </c>
      <c r="S16" s="93"/>
      <c r="T16" s="132">
        <v>0</v>
      </c>
      <c r="U16" s="133"/>
      <c r="V16" s="92" t="s">
        <v>59</v>
      </c>
      <c r="W16" s="93"/>
    </row>
    <row r="17" spans="1:33" ht="21.65" customHeight="1">
      <c r="B17" s="45" t="s">
        <v>29</v>
      </c>
      <c r="C17" s="46"/>
      <c r="D17" s="46"/>
      <c r="E17" s="46"/>
      <c r="F17" s="46"/>
      <c r="G17" s="46"/>
      <c r="H17" s="46"/>
      <c r="I17" s="47"/>
      <c r="J17" s="48"/>
      <c r="K17" s="46"/>
      <c r="L17" s="46"/>
      <c r="M17" s="49" t="s">
        <v>30</v>
      </c>
      <c r="N17" s="92">
        <v>100</v>
      </c>
      <c r="O17" s="93"/>
      <c r="P17" s="92">
        <v>0</v>
      </c>
      <c r="Q17" s="93"/>
      <c r="R17" s="92">
        <v>0</v>
      </c>
      <c r="S17" s="93"/>
      <c r="T17" s="132">
        <v>0</v>
      </c>
      <c r="U17" s="133"/>
      <c r="V17" s="92" t="s">
        <v>59</v>
      </c>
      <c r="W17" s="93"/>
    </row>
    <row r="18" spans="1:33" ht="21.65" customHeight="1">
      <c r="B18" s="45" t="s">
        <v>31</v>
      </c>
      <c r="C18" s="46"/>
      <c r="D18" s="46"/>
      <c r="E18" s="46"/>
      <c r="F18" s="46"/>
      <c r="G18" s="46"/>
      <c r="H18" s="46"/>
      <c r="I18" s="47"/>
      <c r="J18" s="48"/>
      <c r="K18" s="46"/>
      <c r="L18" s="46"/>
      <c r="M18" s="49" t="s">
        <v>32</v>
      </c>
      <c r="N18" s="92">
        <v>100</v>
      </c>
      <c r="O18" s="93"/>
      <c r="P18" s="92">
        <v>0</v>
      </c>
      <c r="Q18" s="93"/>
      <c r="R18" s="92">
        <v>0</v>
      </c>
      <c r="S18" s="93"/>
      <c r="T18" s="132">
        <v>0</v>
      </c>
      <c r="U18" s="133"/>
      <c r="V18" s="92" t="s">
        <v>59</v>
      </c>
      <c r="W18" s="93"/>
    </row>
    <row r="19" spans="1:33" ht="21.65" customHeight="1">
      <c r="B19" s="45" t="s">
        <v>33</v>
      </c>
      <c r="C19" s="46"/>
      <c r="D19" s="46"/>
      <c r="E19" s="46"/>
      <c r="F19" s="46"/>
      <c r="G19" s="46"/>
      <c r="H19" s="46"/>
      <c r="I19" s="47"/>
      <c r="J19" s="48"/>
      <c r="K19" s="46"/>
      <c r="L19" s="46"/>
      <c r="M19" s="49" t="s">
        <v>34</v>
      </c>
      <c r="N19" s="92">
        <v>100</v>
      </c>
      <c r="O19" s="93"/>
      <c r="P19" s="92">
        <v>0</v>
      </c>
      <c r="Q19" s="93"/>
      <c r="R19" s="92">
        <v>0</v>
      </c>
      <c r="S19" s="93"/>
      <c r="T19" s="132">
        <v>0</v>
      </c>
      <c r="U19" s="133"/>
      <c r="V19" s="92" t="s">
        <v>59</v>
      </c>
      <c r="W19" s="93"/>
    </row>
    <row r="20" spans="1:33" ht="21.65" customHeight="1">
      <c r="B20" s="45" t="s">
        <v>35</v>
      </c>
      <c r="C20" s="46"/>
      <c r="D20" s="46"/>
      <c r="E20" s="46"/>
      <c r="F20" s="46"/>
      <c r="G20" s="46"/>
      <c r="H20" s="46"/>
      <c r="I20" s="47"/>
      <c r="J20" s="48"/>
      <c r="K20" s="46"/>
      <c r="L20" s="46"/>
      <c r="M20" s="49" t="s">
        <v>36</v>
      </c>
      <c r="N20" s="92">
        <v>100</v>
      </c>
      <c r="O20" s="93"/>
      <c r="P20" s="92">
        <v>0</v>
      </c>
      <c r="Q20" s="93"/>
      <c r="R20" s="92">
        <v>30</v>
      </c>
      <c r="S20" s="93"/>
      <c r="T20" s="132">
        <v>30</v>
      </c>
      <c r="U20" s="133"/>
      <c r="V20" s="92" t="s">
        <v>59</v>
      </c>
      <c r="W20" s="93"/>
    </row>
    <row r="21" spans="1:33" ht="21.65" customHeight="1">
      <c r="B21" s="51" t="s">
        <v>37</v>
      </c>
      <c r="D21" s="52"/>
      <c r="E21" s="53"/>
      <c r="F21" s="53"/>
      <c r="H21" s="54"/>
      <c r="I21" s="55"/>
      <c r="J21" s="56"/>
      <c r="K21" s="53"/>
      <c r="L21" s="53"/>
      <c r="M21" s="57" t="s">
        <v>38</v>
      </c>
      <c r="N21" s="123">
        <v>100</v>
      </c>
      <c r="O21" s="124"/>
      <c r="P21" s="92">
        <v>0</v>
      </c>
      <c r="Q21" s="93"/>
      <c r="R21" s="92">
        <v>30</v>
      </c>
      <c r="S21" s="93"/>
      <c r="T21" s="125">
        <v>30</v>
      </c>
      <c r="U21" s="126"/>
      <c r="V21" s="123" t="s">
        <v>59</v>
      </c>
      <c r="W21" s="124"/>
    </row>
    <row r="22" spans="1:33" ht="21.65" customHeight="1">
      <c r="B22" s="58" t="s">
        <v>20</v>
      </c>
      <c r="C22" s="59"/>
      <c r="D22" s="59"/>
      <c r="E22" s="59"/>
      <c r="F22" s="59"/>
      <c r="G22" s="59"/>
      <c r="H22" s="59"/>
      <c r="I22" s="59"/>
      <c r="J22" s="127" t="s">
        <v>39</v>
      </c>
      <c r="K22" s="128"/>
      <c r="L22" s="128"/>
      <c r="M22" s="129"/>
      <c r="N22" s="130">
        <v>800</v>
      </c>
      <c r="O22" s="131"/>
      <c r="P22" s="130">
        <v>0</v>
      </c>
      <c r="Q22" s="131"/>
      <c r="R22" s="130">
        <v>60</v>
      </c>
      <c r="S22" s="131"/>
      <c r="T22" s="130">
        <v>60</v>
      </c>
      <c r="U22" s="131"/>
      <c r="V22" s="106" t="s">
        <v>59</v>
      </c>
      <c r="W22" s="107"/>
    </row>
    <row r="23" spans="1:33" ht="12" customHeight="1">
      <c r="A23" s="38"/>
      <c r="B23" s="60"/>
      <c r="C23" s="61"/>
      <c r="D23" s="61"/>
      <c r="E23" s="61"/>
      <c r="F23" s="61"/>
      <c r="G23" s="61"/>
      <c r="H23" s="61"/>
      <c r="I23" s="61"/>
      <c r="J23" s="62"/>
      <c r="K23" s="62"/>
      <c r="L23" s="62"/>
      <c r="M23" s="62"/>
      <c r="N23" s="63"/>
      <c r="O23" s="63"/>
      <c r="P23" s="63"/>
      <c r="Q23" s="63"/>
      <c r="R23" s="63"/>
      <c r="S23" s="63"/>
      <c r="T23" s="63"/>
      <c r="U23" s="63"/>
      <c r="V23" s="64"/>
      <c r="W23" s="64"/>
      <c r="X23" s="38"/>
      <c r="Y23" s="38"/>
    </row>
    <row r="24" spans="1:33" ht="21.65" customHeight="1">
      <c r="B24" s="108" t="s">
        <v>40</v>
      </c>
      <c r="C24" s="109"/>
      <c r="D24" s="109"/>
      <c r="E24" s="109"/>
      <c r="F24" s="109"/>
      <c r="G24" s="109"/>
      <c r="H24" s="109"/>
      <c r="I24" s="109"/>
      <c r="J24" s="109"/>
      <c r="K24" s="110"/>
      <c r="L24" s="111" t="s">
        <v>20</v>
      </c>
      <c r="M24" s="112"/>
      <c r="N24" s="113" t="s">
        <v>21</v>
      </c>
      <c r="O24" s="114"/>
      <c r="P24" s="115" t="s">
        <v>41</v>
      </c>
      <c r="Q24" s="116"/>
      <c r="R24" s="116"/>
      <c r="S24" s="116"/>
      <c r="T24" s="116"/>
      <c r="U24" s="116"/>
      <c r="V24" s="116"/>
      <c r="W24" s="117"/>
    </row>
    <row r="25" spans="1:33" ht="20" customHeight="1">
      <c r="B25" s="65" t="s">
        <v>42</v>
      </c>
      <c r="C25" s="66"/>
      <c r="D25" s="66"/>
      <c r="E25" s="66"/>
      <c r="F25" s="66"/>
      <c r="G25" s="66"/>
      <c r="H25" s="43"/>
      <c r="I25" s="41"/>
      <c r="J25" s="41"/>
      <c r="K25" s="44" t="s">
        <v>43</v>
      </c>
      <c r="L25" s="121">
        <v>100</v>
      </c>
      <c r="M25" s="122"/>
      <c r="N25" s="121">
        <v>98</v>
      </c>
      <c r="O25" s="122"/>
      <c r="P25" s="118"/>
      <c r="Q25" s="119"/>
      <c r="R25" s="119"/>
      <c r="S25" s="119"/>
      <c r="T25" s="119"/>
      <c r="U25" s="119"/>
      <c r="V25" s="119"/>
      <c r="W25" s="120"/>
    </row>
    <row r="26" spans="1:33" ht="20" customHeight="1">
      <c r="B26" s="45" t="s">
        <v>44</v>
      </c>
      <c r="C26" s="67"/>
      <c r="D26" s="67"/>
      <c r="E26" s="46"/>
      <c r="F26" s="46"/>
      <c r="G26" s="46"/>
      <c r="H26" s="48"/>
      <c r="I26" s="46"/>
      <c r="J26" s="46"/>
      <c r="K26" s="49" t="s">
        <v>45</v>
      </c>
      <c r="L26" s="92" t="s">
        <v>46</v>
      </c>
      <c r="M26" s="93"/>
      <c r="N26" s="92" t="s">
        <v>46</v>
      </c>
      <c r="O26" s="93"/>
      <c r="P26" s="94" t="s">
        <v>47</v>
      </c>
      <c r="Q26" s="95"/>
      <c r="R26" s="104" t="s">
        <v>48</v>
      </c>
      <c r="S26" s="105"/>
      <c r="T26" s="94" t="s">
        <v>49</v>
      </c>
      <c r="U26" s="95"/>
      <c r="V26" s="94" t="s">
        <v>50</v>
      </c>
      <c r="W26" s="95"/>
    </row>
    <row r="27" spans="1:33" ht="20" customHeight="1">
      <c r="B27" s="45" t="s">
        <v>51</v>
      </c>
      <c r="C27" s="67"/>
      <c r="D27" s="67"/>
      <c r="E27" s="46"/>
      <c r="F27" s="46"/>
      <c r="G27" s="46"/>
      <c r="H27" s="48"/>
      <c r="I27" s="46"/>
      <c r="J27" s="46"/>
      <c r="K27" s="49" t="s">
        <v>52</v>
      </c>
      <c r="L27" s="92">
        <v>100</v>
      </c>
      <c r="M27" s="93"/>
      <c r="N27" s="92">
        <v>99</v>
      </c>
      <c r="O27" s="93"/>
      <c r="P27" s="98">
        <v>0.999999999999999</v>
      </c>
      <c r="Q27" s="99"/>
      <c r="R27" s="98">
        <v>0.94</v>
      </c>
      <c r="S27" s="99"/>
      <c r="T27" s="102">
        <v>0.89</v>
      </c>
      <c r="U27" s="103"/>
      <c r="V27" s="98">
        <v>0.84</v>
      </c>
      <c r="W27" s="99"/>
    </row>
    <row r="28" spans="1:33" ht="20" customHeight="1">
      <c r="B28" s="45" t="s">
        <v>53</v>
      </c>
      <c r="C28" s="67"/>
      <c r="D28" s="67"/>
      <c r="E28" s="46"/>
      <c r="F28" s="46"/>
      <c r="G28" s="46"/>
      <c r="H28" s="48"/>
      <c r="I28" s="46"/>
      <c r="J28" s="46"/>
      <c r="K28" s="49" t="s">
        <v>54</v>
      </c>
      <c r="L28" s="92">
        <v>100</v>
      </c>
      <c r="M28" s="93"/>
      <c r="N28" s="92">
        <v>99</v>
      </c>
      <c r="O28" s="93"/>
      <c r="P28" s="94" t="s">
        <v>55</v>
      </c>
      <c r="Q28" s="95"/>
      <c r="R28" s="94" t="s">
        <v>56</v>
      </c>
      <c r="S28" s="95"/>
      <c r="T28" s="68" t="s">
        <v>57</v>
      </c>
      <c r="U28" s="68" t="s">
        <v>58</v>
      </c>
      <c r="V28" s="94" t="s">
        <v>59</v>
      </c>
      <c r="W28" s="95"/>
    </row>
    <row r="29" spans="1:33" ht="20" customHeight="1">
      <c r="B29" s="69" t="s">
        <v>60</v>
      </c>
      <c r="C29" s="70"/>
      <c r="D29" s="71"/>
      <c r="E29" s="72"/>
      <c r="F29" s="72"/>
      <c r="G29" s="72"/>
      <c r="H29" s="73"/>
      <c r="I29" s="72"/>
      <c r="J29" s="72"/>
      <c r="K29" s="74" t="s">
        <v>61</v>
      </c>
      <c r="L29" s="96">
        <v>100</v>
      </c>
      <c r="M29" s="97"/>
      <c r="N29" s="96">
        <v>100</v>
      </c>
      <c r="O29" s="97"/>
      <c r="P29" s="98">
        <v>0.79</v>
      </c>
      <c r="Q29" s="99"/>
      <c r="R29" s="98">
        <v>0.74</v>
      </c>
      <c r="S29" s="99"/>
      <c r="T29" s="75">
        <v>0.69</v>
      </c>
      <c r="U29" s="75">
        <v>0.64</v>
      </c>
      <c r="V29" s="100">
        <v>0.59</v>
      </c>
      <c r="W29" s="101"/>
    </row>
    <row r="30" spans="1:33" ht="9.75" customHeight="1">
      <c r="A30" s="38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38"/>
      <c r="N30" s="77"/>
    </row>
    <row r="31" spans="1:33" ht="21" customHeight="1">
      <c r="A31" s="38"/>
      <c r="B31" s="91" t="s">
        <v>62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38"/>
      <c r="N31" s="77"/>
      <c r="R31" s="78" t="s">
        <v>63</v>
      </c>
      <c r="AA31" s="79"/>
      <c r="AB31" s="79"/>
      <c r="AD31" s="79"/>
      <c r="AF31" s="79"/>
      <c r="AG31" s="79"/>
    </row>
    <row r="32" spans="1:33" ht="12" customHeight="1">
      <c r="A32" s="38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38"/>
      <c r="N32" s="77"/>
      <c r="Y32" s="80"/>
      <c r="AA32" s="79"/>
      <c r="AB32" s="79"/>
      <c r="AD32" s="79"/>
      <c r="AF32" s="79"/>
      <c r="AG32" s="79"/>
    </row>
    <row r="33" spans="1:24" ht="20.399999999999999" customHeight="1">
      <c r="A33" s="38"/>
      <c r="B33" s="81" t="s">
        <v>64</v>
      </c>
      <c r="G33" s="82"/>
      <c r="H33" s="83"/>
      <c r="J33" s="84"/>
      <c r="L33" s="38"/>
      <c r="M33" s="77"/>
      <c r="N33" s="77"/>
      <c r="Q33" s="85"/>
    </row>
    <row r="34" spans="1:24" ht="15" customHeight="1">
      <c r="A34" s="38"/>
      <c r="B34" s="86"/>
      <c r="E34" s="84"/>
      <c r="F34" s="84"/>
      <c r="G34" s="84"/>
      <c r="H34" s="84"/>
      <c r="I34" s="84"/>
      <c r="J34" s="84"/>
      <c r="K34" s="84"/>
      <c r="L34" s="84"/>
      <c r="M34" s="77"/>
      <c r="N34" s="77"/>
      <c r="P34" s="78" t="s">
        <v>65</v>
      </c>
      <c r="R34" s="38"/>
    </row>
    <row r="35" spans="1:24" ht="21" customHeight="1">
      <c r="A35" s="38"/>
      <c r="B35" s="87" t="s">
        <v>66</v>
      </c>
      <c r="C35" s="84"/>
      <c r="D35" s="84"/>
      <c r="E35" s="84"/>
      <c r="F35" s="84"/>
      <c r="G35" s="84"/>
      <c r="H35" s="84"/>
      <c r="I35" s="84"/>
      <c r="L35" s="38"/>
      <c r="Q35" s="78"/>
      <c r="R35" s="84"/>
      <c r="S35" s="77"/>
      <c r="U35" s="77"/>
      <c r="W35" s="77"/>
    </row>
    <row r="36" spans="1:24" ht="21" customHeight="1">
      <c r="P36" s="84"/>
      <c r="Q36" s="84"/>
      <c r="R36" s="84"/>
      <c r="U36" s="77"/>
      <c r="W36" s="77"/>
    </row>
    <row r="37" spans="1:24" ht="21" customHeight="1">
      <c r="B37" s="84"/>
      <c r="C37" s="84"/>
      <c r="D37" s="84"/>
      <c r="E37" s="84"/>
      <c r="F37" s="84"/>
      <c r="G37" s="84"/>
      <c r="H37" s="84"/>
      <c r="I37" s="84"/>
      <c r="L37" s="88"/>
      <c r="O37" s="84"/>
      <c r="P37" s="84"/>
      <c r="Q37" s="84"/>
      <c r="R37" s="84"/>
      <c r="S37" s="77"/>
      <c r="W37" s="77"/>
    </row>
    <row r="38" spans="1:24">
      <c r="S38" s="38"/>
      <c r="T38" s="38"/>
      <c r="U38" s="38"/>
      <c r="V38" s="38"/>
      <c r="W38" s="38"/>
      <c r="X38" s="38"/>
    </row>
    <row r="39" spans="1:24" ht="14.25" customHeight="1">
      <c r="S39" s="38"/>
      <c r="T39" s="38"/>
      <c r="U39" s="38"/>
      <c r="V39" s="89"/>
      <c r="W39" s="38"/>
      <c r="X39" s="38"/>
    </row>
    <row r="40" spans="1:24" ht="14.25" customHeight="1">
      <c r="S40" s="38"/>
      <c r="T40" s="82"/>
      <c r="U40" s="38"/>
      <c r="V40" s="38"/>
      <c r="W40" s="38"/>
      <c r="X40" s="38"/>
    </row>
    <row r="41" spans="1:24">
      <c r="S41" s="38"/>
      <c r="T41" s="38"/>
      <c r="U41" s="38"/>
      <c r="V41" s="38"/>
      <c r="W41" s="38"/>
      <c r="X41" s="38"/>
    </row>
    <row r="42" spans="1:24">
      <c r="S42" s="38"/>
      <c r="T42" s="38"/>
      <c r="U42" s="38"/>
      <c r="V42" s="38"/>
      <c r="W42" s="38"/>
      <c r="X42" s="38"/>
    </row>
    <row r="43" spans="1:24">
      <c r="S43" s="38"/>
      <c r="T43" s="38"/>
      <c r="U43" s="38"/>
      <c r="V43" s="38"/>
      <c r="W43" s="38"/>
      <c r="X43" s="38"/>
    </row>
    <row r="1048553" spans="25:25">
      <c r="Y1048553" s="90">
        <v>43435</v>
      </c>
    </row>
    <row r="1048554" spans="25:25">
      <c r="Y1048554" s="90">
        <f ca="1">TODAY()</f>
        <v>43079</v>
      </c>
    </row>
  </sheetData>
  <mergeCells count="96">
    <mergeCell ref="B3:J3"/>
    <mergeCell ref="K3:O3"/>
    <mergeCell ref="Q3:W3"/>
    <mergeCell ref="G5:V5"/>
    <mergeCell ref="F7:J7"/>
    <mergeCell ref="Q7:S7"/>
    <mergeCell ref="F8:J8"/>
    <mergeCell ref="L8:N8"/>
    <mergeCell ref="Q8:S8"/>
    <mergeCell ref="F9:J9"/>
    <mergeCell ref="L9:N9"/>
    <mergeCell ref="Q9:S9"/>
    <mergeCell ref="F11:J11"/>
    <mergeCell ref="Q11:S11"/>
    <mergeCell ref="B13:I13"/>
    <mergeCell ref="J13:M13"/>
    <mergeCell ref="N13:O13"/>
    <mergeCell ref="P13:Q13"/>
    <mergeCell ref="R13:S13"/>
    <mergeCell ref="T13:U13"/>
    <mergeCell ref="V13:W13"/>
    <mergeCell ref="N14:O14"/>
    <mergeCell ref="P14:Q14"/>
    <mergeCell ref="R14:S14"/>
    <mergeCell ref="T14:U14"/>
    <mergeCell ref="V14:W14"/>
    <mergeCell ref="N16:O16"/>
    <mergeCell ref="P16:Q16"/>
    <mergeCell ref="R16:S16"/>
    <mergeCell ref="T16:U16"/>
    <mergeCell ref="V16:W16"/>
    <mergeCell ref="N15:O15"/>
    <mergeCell ref="P15:Q15"/>
    <mergeCell ref="R15:S15"/>
    <mergeCell ref="T15:U15"/>
    <mergeCell ref="V15:W15"/>
    <mergeCell ref="N18:O18"/>
    <mergeCell ref="P18:Q18"/>
    <mergeCell ref="R18:S18"/>
    <mergeCell ref="T18:U18"/>
    <mergeCell ref="V18:W18"/>
    <mergeCell ref="N17:O17"/>
    <mergeCell ref="P17:Q17"/>
    <mergeCell ref="R17:S17"/>
    <mergeCell ref="T17:U17"/>
    <mergeCell ref="V17:W17"/>
    <mergeCell ref="N20:O20"/>
    <mergeCell ref="P20:Q20"/>
    <mergeCell ref="R20:S20"/>
    <mergeCell ref="T20:U20"/>
    <mergeCell ref="V20:W20"/>
    <mergeCell ref="N19:O19"/>
    <mergeCell ref="P19:Q19"/>
    <mergeCell ref="R19:S19"/>
    <mergeCell ref="T19:U19"/>
    <mergeCell ref="V19:W19"/>
    <mergeCell ref="N21:O21"/>
    <mergeCell ref="P21:Q21"/>
    <mergeCell ref="R21:S21"/>
    <mergeCell ref="T21:U21"/>
    <mergeCell ref="V21:W21"/>
    <mergeCell ref="V22:W22"/>
    <mergeCell ref="B24:K24"/>
    <mergeCell ref="L24:M24"/>
    <mergeCell ref="N24:O24"/>
    <mergeCell ref="P24:W25"/>
    <mergeCell ref="L25:M25"/>
    <mergeCell ref="N25:O25"/>
    <mergeCell ref="J22:M22"/>
    <mergeCell ref="N22:O22"/>
    <mergeCell ref="P22:Q22"/>
    <mergeCell ref="R22:S22"/>
    <mergeCell ref="T22:U22"/>
    <mergeCell ref="V27:W27"/>
    <mergeCell ref="L26:M26"/>
    <mergeCell ref="N26:O26"/>
    <mergeCell ref="P26:Q26"/>
    <mergeCell ref="R26:S26"/>
    <mergeCell ref="T26:U26"/>
    <mergeCell ref="V26:W26"/>
    <mergeCell ref="L27:M27"/>
    <mergeCell ref="N27:O27"/>
    <mergeCell ref="P27:Q27"/>
    <mergeCell ref="R27:S27"/>
    <mergeCell ref="T27:U27"/>
    <mergeCell ref="V28:W28"/>
    <mergeCell ref="L29:M29"/>
    <mergeCell ref="N29:O29"/>
    <mergeCell ref="P29:Q29"/>
    <mergeCell ref="R29:S29"/>
    <mergeCell ref="V29:W29"/>
    <mergeCell ref="B31:L32"/>
    <mergeCell ref="L28:M28"/>
    <mergeCell ref="N28:O28"/>
    <mergeCell ref="P28:Q28"/>
    <mergeCell ref="R28:S28"/>
  </mergeCells>
  <conditionalFormatting sqref="AC6:AC32 A37:XFD1048576 AE5:AE32 A1:XFD22">
    <cfRule type="expression" dxfId="1" priority="2">
      <formula>$Y$1048554&gt;$Y$1048553</formula>
    </cfRule>
  </conditionalFormatting>
  <conditionalFormatting sqref="A23:XFD36">
    <cfRule type="expression" dxfId="6" priority="1">
      <formula>$Y$1048559&gt;$Y$1048558</formula>
    </cfRule>
  </conditionalFormatting>
  <dataValidations disablePrompts="1" count="1">
    <dataValidation type="list" allowBlank="1" showInputMessage="1" showErrorMessage="1" sqref="G5:V5">
      <formula1>names</formula1>
    </dataValidation>
  </dataValidations>
  <pageMargins left="0.23622047244094491" right="0.23622047244094491" top="0.39370078740157483" bottom="0.35433070866141736" header="0.31496062992125984" footer="0.31496062992125984"/>
  <pageSetup paperSize="9" orientation="portrait" horizontalDpi="4294967293" verticalDpi="4294967293" r:id="rId1"/>
  <ignoredErrors>
    <ignoredError sqref="S1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Final report</vt:lpstr>
      <vt:lpstr>Chart2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Donia Elajial</dc:creator>
  <cp:lastModifiedBy>Salim Hasbaya</cp:lastModifiedBy>
  <dcterms:created xsi:type="dcterms:W3CDTF">2017-12-07T05:25:28Z</dcterms:created>
  <dcterms:modified xsi:type="dcterms:W3CDTF">2017-12-10T06:50:22Z</dcterms:modified>
</cp:coreProperties>
</file>